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U27" i="1"/>
  <c r="V27"/>
  <c r="T13" l="1"/>
  <c r="U13" s="1"/>
  <c r="V13" s="1"/>
  <c r="T14"/>
  <c r="U14" s="1"/>
  <c r="V14" s="1"/>
  <c r="T15"/>
  <c r="U15" s="1"/>
  <c r="V15" s="1"/>
  <c r="T16"/>
  <c r="U16" s="1"/>
  <c r="V16" s="1"/>
  <c r="T17"/>
  <c r="U17" s="1"/>
  <c r="V17" s="1"/>
  <c r="T18"/>
  <c r="U18" s="1"/>
  <c r="V18" s="1"/>
  <c r="T19"/>
  <c r="U19" s="1"/>
  <c r="V19" s="1"/>
  <c r="T20"/>
  <c r="U20" s="1"/>
  <c r="V20" s="1"/>
  <c r="T21"/>
  <c r="U21" s="1"/>
  <c r="V21" s="1"/>
  <c r="T22"/>
  <c r="U22" s="1"/>
  <c r="V22" s="1"/>
  <c r="T23"/>
  <c r="U23" s="1"/>
  <c r="V23" s="1"/>
  <c r="T24"/>
  <c r="U24" s="1"/>
  <c r="V24" s="1"/>
  <c r="T25"/>
  <c r="U25" s="1"/>
  <c r="V25" s="1"/>
  <c r="T26"/>
  <c r="U26" s="1"/>
  <c r="V26" s="1"/>
  <c r="T12"/>
  <c r="U12" s="1"/>
  <c r="V12" s="1"/>
  <c r="T27" l="1"/>
</calcChain>
</file>

<file path=xl/sharedStrings.xml><?xml version="1.0" encoding="utf-8"?>
<sst xmlns="http://schemas.openxmlformats.org/spreadsheetml/2006/main" count="166" uniqueCount="109">
  <si>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</si>
  <si>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</si>
  <si>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</si>
  <si>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</si>
  <si>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</si>
  <si>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</si>
  <si>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</si>
  <si>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</si>
  <si>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</si>
  <si>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</si>
  <si>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</si>
  <si>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</si>
  <si>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</si>
  <si>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</si>
  <si>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</si>
  <si>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</si>
  <si>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</si>
  <si>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</si>
  <si>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</si>
  <si>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</si>
  <si>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</si>
  <si>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</si>
  <si>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</si>
  <si>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</si>
  <si>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</si>
  <si>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</si>
  <si>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</si>
  <si>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</si>
  <si>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</si>
  <si>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</si>
  <si>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</si>
  <si>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</si>
  <si>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</si>
  <si>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</si>
  <si>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</si>
  <si>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</si>
  <si>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</si>
  <si>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</si>
  <si>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</si>
  <si>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</si>
  <si>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№4 из Бригада КРС № 4</t>
  </si>
  <si>
    <t>24070400003</t>
  </si>
  <si>
    <t>Багор пожарный металлический</t>
  </si>
  <si>
    <t>29.13.13.922</t>
  </si>
  <si>
    <t>ООО "БНГРЭ"</t>
  </si>
  <si>
    <t>шт</t>
  </si>
  <si>
    <t>№6 из Бригада КРС № 4, №55 из Куюмбинский ЛУ №292, №52 из Терско-Камовский ЛУ №548</t>
  </si>
  <si>
    <t>24070400002</t>
  </si>
  <si>
    <t>Ведро пожарное конусное</t>
  </si>
  <si>
    <t>№8 из Бригада КРС № 4</t>
  </si>
  <si>
    <t>24040500002</t>
  </si>
  <si>
    <t>22.19.30.137</t>
  </si>
  <si>
    <t>№135 из Куюмбинский ЛУ №292, №129 из Терско-Камовский ЛУ №548</t>
  </si>
  <si>
    <t>24040500001</t>
  </si>
  <si>
    <t>Генератор пены средней кратности ГПС-600</t>
  </si>
  <si>
    <t>№146 из Куюмбинский ЛУ №292, №137 из Терско-Камовский ЛУ №548, №124 из Терско-Камовский ЛУ №516, №118 из Куюмбинский ЛУ Куст №52, №121 из Куюмбинский ЛУ Куст №73, №136 из Куюмбинский ЛУ №294, №131 из Куюмбинский ЛУ №274, №231 из Куюмбинский ЛУ Куст №113, №116 из Куюмбинский ЛУ Куст №113В, №122 из Куюмбинский ЛУ Куст №124, №110 из Куюмбинский ЛУ Куст №125, №107 из Куюмбинский ЛУ Куст №133</t>
  </si>
  <si>
    <t>24020000004</t>
  </si>
  <si>
    <t>Головка муфтовая всасывающая ГМВ-100</t>
  </si>
  <si>
    <t>28.99.39.190</t>
  </si>
  <si>
    <t>№9 из Бригада КРС № 4, №147 из Куюмбинский ЛУ №292, №138 из Терско-Камовский ЛУ №548, №125 из Терско-Камовский ЛУ №516, №119 из Куюмбинский ЛУ Куст №52, №122 из Куюмбинский ЛУ Куст №73, №137 из Куюмбинский ЛУ №294, №132 из Куюмбинский ЛУ №274, №232 из Куюмбинский ЛУ Куст №113, №117 из Куюмбинский ЛУ Куст №113В, №123 из Куюмбинский ЛУ Куст №124, №111 из Куюмбинский ЛУ Куст №125, №108 из Куюмбинский ЛУ Куст №133</t>
  </si>
  <si>
    <t>24020000007</t>
  </si>
  <si>
    <t>№148 из Куюмбинский ЛУ №292, №139 из Терско-Камовский ЛУ №548, №126 из Терско-Камовский ЛУ №516, №120 из Куюмбинский ЛУ Куст №52, №123 из Куюмбинский ЛУ Куст №73, №138 из Куюмбинский ЛУ №294, №133 из Куюмбинский ЛУ №274, №233 из Куюмбинский ЛУ Куст №113, №118 из Куюмбинский ЛУ Куст №113В, №124 из Куюмбинский ЛУ Куст №124, №112 из Куюмбинский ЛУ Куст №125, №109 из Куюмбинский ЛУ Куст №133</t>
  </si>
  <si>
    <t>32080201075</t>
  </si>
  <si>
    <t>Головка муфтовая ГМ-50</t>
  </si>
  <si>
    <t>28.14.11.130</t>
  </si>
  <si>
    <t>№10 из Бригада КРС № 4, №149 из Куюмбинский ЛУ №292, №140 из Терско-Камовский ЛУ №548</t>
  </si>
  <si>
    <t>32080201029</t>
  </si>
  <si>
    <t>№11 из Бригада КРС № 4, №150 из Куюмбинский ЛУ №292, №141 из Терско-Камовский ЛУ №548, №127 из Терско-Камовский ЛУ №516, №121 из Куюмбинский ЛУ Куст №52, №124 из Куюмбинский ЛУ Куст №73, №139 из Куюмбинский ЛУ №294, №134 из Куюмбинский ЛУ №274, №234 из Куюмбинский ЛУ Куст №113, №119 из Куюмбинский ЛУ Куст №113В, №125 из Куюмбинский ЛУ Куст №124, №113 из Куюмбинский ЛУ Куст №125, №110 из Куюмбинский ЛУ Куст №133</t>
  </si>
  <si>
    <t>24020000001</t>
  </si>
  <si>
    <t>№151 из Куюмбинский ЛУ №292, №142 из Терско-Камовский ЛУ №548, №128 из Терско-Камовский ЛУ №516, №122 из Куюмбинский ЛУ Куст №52, №125 из Куюмбинский ЛУ Куст №73, №140 из Куюмбинский ЛУ №294, №135 из Куюмбинский ЛУ №274, №235 из Куюмбинский ЛУ Куст №113, №120 из Куюмбинский ЛУ Куст №113В, №126 из Куюмбинский ЛУ Куст №124, №114 из Куюмбинский ЛУ Куст №125, №111 из Куюмбинский ЛУ Куст №133</t>
  </si>
  <si>
    <t>24020000006</t>
  </si>
  <si>
    <t>14</t>
  </si>
  <si>
    <t>15</t>
  </si>
  <si>
    <t>№415 из Куюмбинский ЛУ №292, №399 из Терско-Камовский ЛУ №548, №380 из Терско-Камовский ЛУ №516, №313 из Куюмбинский ЛУ Куст №52, №333 из Куюмбинский ЛУ Куст №73, №383 из Куюмбинский ЛУ №294, №386 из Куюмбинский ЛУ №274, №550 из Куюмбинский ЛУ Куст №113, №318 из Куюмбинский ЛУ Куст №113В, №332 из Куюмбинский ЛУ Куст №124, №321 из Куюмбинский ЛУ Куст №125, №306 из Куюмбинский ЛУ Куст №133</t>
  </si>
  <si>
    <t>24070400005</t>
  </si>
  <si>
    <t>Крюк с деревянной рукоятью</t>
  </si>
  <si>
    <t>28.62.30.999</t>
  </si>
  <si>
    <t>№34 из Бригада КРС № 4, №451 из Куюмбинский ЛУ №292, №437 из Терско-Камовский ЛУ №548</t>
  </si>
  <si>
    <t>24070400001</t>
  </si>
  <si>
    <t>Лом пожарный легкий</t>
  </si>
  <si>
    <t>№35 из Бригада КРС № 4, №453 из Куюмбинский ЛУ №292, №439 из Терско-Камовский ЛУ №548, №407 из Терско-Камовский ЛУ №516, №336 из Куюмбинский ЛУ Куст №52, №357 из Куюмбинский ЛУ Куст №73, №410 из Куюмбинский ЛУ №294, №413 из Куюмбинский ЛУ №274, №582 из Куюмбинский ЛУ Куст №113, №341 из Куюмбинский ЛУ Куст №113В, №355 из Куюмбинский ЛУ Куст №124, №346 из Куюмбинский ЛУ Куст №125, №331 из Куюмбинский ЛУ Куст №133</t>
  </si>
  <si>
    <t>24070400007</t>
  </si>
  <si>
    <t>Лопата пожарная совковая</t>
  </si>
  <si>
    <t>28.62.10.110</t>
  </si>
  <si>
    <t>№36 из Бригада КРС № 4, №454 из Куюмбинский ЛУ №292, №440 из Терско-Камовский ЛУ №548, №408 из Терско-Камовский ЛУ №516, №337 из Куюмбинский ЛУ Куст №52, №358 из Куюмбинский ЛУ Куст №73, №411 из Куюмбинский ЛУ №294, №414 из Куюмбинский ЛУ №274, №583 из Куюмбинский ЛУ Куст №113, №342 из Куюмбинский ЛУ Куст №113В, №356 из Куюмбинский ЛУ Куст №124, №347 из Куюмбинский ЛУ Куст №125, №332 из Куюмбинский ЛУ Куст №133</t>
  </si>
  <si>
    <t>24070400006</t>
  </si>
  <si>
    <t>Лопата пожарная штыковая</t>
  </si>
  <si>
    <t>26.14.12.190</t>
  </si>
  <si>
    <t>№43 из Бригада КРС № 4</t>
  </si>
  <si>
    <t>24080000003</t>
  </si>
  <si>
    <t>Полотно противопожарное ПП-300 1,5х2м</t>
  </si>
  <si>
    <t>Рукав пожарный напорный диаметром 51 ММ в сборе с головками ГР-50</t>
  </si>
  <si>
    <t>Рукав пожарный напорный диаметром 66 ММ в сборе с головками ГР-70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</si>
  <si>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</si>
  <si>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</si>
  <si>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</si>
  <si>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Базис поставки: DAP Красноярский край, Богучанский район, п. Таежный, код получателя - 895807</t>
  </si>
  <si>
    <t>Гарантийный срок: 12 календарных месяцев</t>
  </si>
  <si>
    <t>ИТОГО</t>
  </si>
  <si>
    <t>График поставки МТР до</t>
  </si>
  <si>
    <t>Форма 6.1к «Коммерческое предложение»</t>
  </si>
  <si>
    <t>Головка соединительная рукавная  всасывающая ГРВ-125</t>
  </si>
  <si>
    <t>Шкаф пожарный ШПК-310 НО.</t>
  </si>
  <si>
    <t>ПДО № 82-БНГРЭ-2021 Лот 1</t>
  </si>
  <si>
    <t>М.П.</t>
  </si>
  <si>
    <t xml:space="preserve">   Щит пожарный закрытого типа с дверцами из сетки металла</t>
  </si>
  <si>
    <t>Порядок оплаты: Оплата Товара производится покупателем на 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</si>
  <si>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Согласен/не согласен (указать свои условия)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</si>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</sst>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4" fontId="6" fillId="3" borderId="4" xfId="0" applyNumberFormat="1" applyFont="1" applyFill="1" applyBorder="1" applyAlignment="1">
      <alignment horizontal="right" vertical="center"/>
    </xf>
    <xf numFmtId="4" fontId="6" fillId="4" borderId="4" xfId="0" applyNumberFormat="1" applyFont="1" applyFill="1" applyBorder="1" applyAlignment="1">
      <alignment horizontal="right" vertical="center"/>
    </xf>
    <xf numFmtId="4" fontId="6" fillId="4" borderId="4" xfId="0" applyNumberFormat="1" applyFont="1" applyFill="1" applyBorder="1" applyAlignment="1">
      <alignment horizontal="right" vertical="center" wrapText="1"/>
    </xf>
    <xf numFmtId="4" fontId="5" fillId="4" borderId="4" xfId="0" applyNumberFormat="1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17" fontId="6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center" textRotation="90"/>
    </xf>
    <xf numFmtId="0" fontId="5" fillId="2" borderId="9" xfId="0" applyFont="1" applyFill="1" applyBorder="1" applyAlignment="1">
      <alignment horizontal="center" textRotation="90"/>
    </xf>
    <xf numFmtId="0" fontId="5" fillId="2" borderId="8" xfId="0" applyFont="1" applyFill="1" applyBorder="1" applyAlignment="1">
      <alignment horizontal="center" textRotation="90"/>
    </xf>
    <xf numFmtId="0" fontId="5" fillId="0" borderId="7" xfId="0" applyFont="1" applyBorder="1" applyAlignment="1">
      <alignment horizontal="center" textRotation="90"/>
    </xf>
    <xf numFmtId="0" fontId="5" fillId="0" borderId="9" xfId="0" applyFont="1" applyBorder="1" applyAlignment="1">
      <alignment horizontal="center" textRotation="90"/>
    </xf>
    <xf numFmtId="0" fontId="5" fillId="0" borderId="8" xfId="0" applyFont="1" applyBorder="1" applyAlignment="1">
      <alignment horizontal="center" textRotation="90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8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left" vertical="top" textRotation="90" wrapText="1"/>
    </xf>
    <xf numFmtId="0" fontId="5" fillId="0" borderId="8" xfId="0" applyFont="1" applyBorder="1" applyAlignment="1">
      <alignment horizontal="left" vertical="top" textRotation="90" wrapText="1"/>
    </xf>
    <xf numFmtId="0" fontId="5" fillId="0" borderId="7" xfId="0" applyFont="1" applyBorder="1" applyAlignment="1">
      <alignment horizontal="center" vertical="top" textRotation="90" wrapText="1"/>
    </xf>
    <xf numFmtId="0" fontId="5" fillId="0" borderId="8" xfId="0" applyFont="1" applyBorder="1" applyAlignment="1">
      <alignment horizontal="center" vertical="top" textRotation="90" wrapText="1"/>
    </xf>
    <xf numFmtId="0" fontId="5" fillId="4" borderId="5" xfId="0" applyNumberFormat="1" applyFont="1" applyFill="1" applyBorder="1" applyAlignment="1">
      <alignment horizontal="right"/>
    </xf>
    <xf numFmtId="0" fontId="5" fillId="4" borderId="3" xfId="0" applyNumberFormat="1" applyFont="1" applyFill="1" applyBorder="1" applyAlignment="1">
      <alignment horizontal="right"/>
    </xf>
    <xf numFmtId="0" fontId="5" fillId="4" borderId="2" xfId="0" applyNumberFormat="1" applyFont="1" applyFill="1" applyBorder="1" applyAlignment="1">
      <alignment horizontal="right"/>
    </xf>
    <xf numFmtId="0" fontId="5" fillId="4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0" fillId="5" borderId="4" xfId="0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37"/>
  <sheetViews>
    <sheetView tabSelected="1" workbookViewId="0">
      <selection activeCell="A27" sqref="A27:S27"/>
    </sheetView>
  </sheetViews>
  <sheetFormatPr defaultColWidth="0" defaultRowHeight="11.45" customHeight="1" zeroHeight="1"/>
  <cols>
    <col min="1" max="1" width="5.5" style="1" customWidth="1"/>
    <col min="2" max="2" width="30.83203125" style="1" customWidth="1"/>
    <col min="3" max="3" width="40.5" style="1" hidden="1" customWidth="1"/>
    <col min="4" max="4" width="13.33203125" style="1" customWidth="1"/>
    <col min="5" max="5" width="40.83203125" style="1" customWidth="1"/>
    <col min="6" max="6" width="6.83203125" style="1" customWidth="1"/>
    <col min="7" max="7" width="30.83203125" style="1" customWidth="1"/>
    <col min="8" max="8" width="13.83203125" style="1" customWidth="1"/>
    <col min="9" max="9" width="6.83203125" style="1" customWidth="1"/>
    <col min="10" max="10" width="6.33203125" style="1" customWidth="1"/>
    <col min="11" max="11" width="6.6640625" style="1" customWidth="1"/>
    <col min="12" max="12" width="6.5" style="1" customWidth="1"/>
    <col min="13" max="13" width="10.5" style="1" customWidth="1"/>
    <col min="14" max="14" width="22.5" style="1" customWidth="1"/>
    <col min="15" max="15" width="14.1640625" style="1" customWidth="1"/>
    <col min="16" max="18" width="10.5" style="1" customWidth="1"/>
    <col min="19" max="19" width="10.1640625" style="1" customWidth="1"/>
    <col min="20" max="22" width="10.5" style="1" customWidth="1"/>
    <col min="23" max="16384" width="10.5" hidden="1"/>
  </cols>
  <sheetData>
    <row r="1" spans="1:22" ht="15" customHeight="1">
      <c r="R1" s="26" t="s">
        <v>100</v>
      </c>
      <c r="S1" s="26"/>
      <c r="T1" s="26"/>
      <c r="U1" s="26"/>
      <c r="V1" s="26"/>
    </row>
    <row r="2" spans="1:22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29.1" customHeight="1">
      <c r="A3" s="2"/>
      <c r="B3" s="28" t="s">
        <v>1</v>
      </c>
      <c r="C3" s="28"/>
      <c r="D3" s="28"/>
      <c r="E3" s="28"/>
      <c r="F3" s="28"/>
      <c r="G3" s="28"/>
    </row>
    <row r="4" spans="1:22" s="1" customFormat="1" ht="23.1" customHeight="1">
      <c r="A4" s="2"/>
      <c r="B4" s="3" t="s">
        <v>103</v>
      </c>
      <c r="C4" s="3"/>
      <c r="D4" s="3"/>
      <c r="E4" s="3"/>
      <c r="F4" s="3"/>
      <c r="G4" s="3"/>
    </row>
    <row r="5" spans="1:22" ht="15" customHeight="1"/>
    <row r="6" spans="1:22" ht="15" customHeight="1">
      <c r="A6" s="25" t="s">
        <v>2</v>
      </c>
      <c r="B6" s="25"/>
      <c r="C6" s="25"/>
      <c r="D6" s="25"/>
      <c r="E6" s="25"/>
      <c r="F6" s="25"/>
      <c r="G6" s="25"/>
      <c r="H6" s="25"/>
      <c r="I6" s="5"/>
    </row>
    <row r="7" spans="1:22" ht="11.25" customHeight="1">
      <c r="A7" s="35" t="s">
        <v>3</v>
      </c>
      <c r="B7" s="32" t="s">
        <v>4</v>
      </c>
      <c r="C7" s="32" t="s">
        <v>5</v>
      </c>
      <c r="D7" s="51" t="s">
        <v>6</v>
      </c>
      <c r="E7" s="52"/>
      <c r="F7" s="52"/>
      <c r="G7" s="52"/>
      <c r="H7" s="52"/>
      <c r="I7" s="52"/>
      <c r="J7" s="52"/>
      <c r="K7" s="52"/>
      <c r="L7" s="52"/>
      <c r="M7" s="53"/>
      <c r="N7" s="51" t="s">
        <v>7</v>
      </c>
      <c r="O7" s="52"/>
      <c r="P7" s="52"/>
      <c r="Q7" s="52"/>
      <c r="R7" s="52"/>
      <c r="S7" s="52"/>
      <c r="T7" s="52"/>
      <c r="U7" s="52"/>
      <c r="V7" s="53"/>
    </row>
    <row r="8" spans="1:22" s="1" customFormat="1" ht="11.25" customHeight="1">
      <c r="A8" s="36"/>
      <c r="B8" s="33"/>
      <c r="C8" s="33"/>
      <c r="D8" s="54" t="s">
        <v>8</v>
      </c>
      <c r="E8" s="55"/>
      <c r="F8" s="55"/>
      <c r="G8" s="55"/>
      <c r="H8" s="55"/>
      <c r="I8" s="55"/>
      <c r="J8" s="55"/>
      <c r="K8" s="55"/>
      <c r="L8" s="56"/>
      <c r="M8" s="61" t="s">
        <v>99</v>
      </c>
      <c r="N8" s="54" t="s">
        <v>13</v>
      </c>
      <c r="O8" s="55"/>
      <c r="P8" s="55"/>
      <c r="Q8" s="55"/>
      <c r="R8" s="56"/>
      <c r="S8" s="57" t="s">
        <v>14</v>
      </c>
      <c r="T8" s="57" t="s">
        <v>15</v>
      </c>
      <c r="U8" s="64" t="s">
        <v>16</v>
      </c>
      <c r="V8" s="64" t="s">
        <v>17</v>
      </c>
    </row>
    <row r="9" spans="1:22" s="1" customFormat="1" ht="41.1" customHeight="1">
      <c r="A9" s="36"/>
      <c r="B9" s="33"/>
      <c r="C9" s="33"/>
      <c r="D9" s="38" t="s">
        <v>19</v>
      </c>
      <c r="E9" s="38" t="s">
        <v>20</v>
      </c>
      <c r="F9" s="38" t="s">
        <v>94</v>
      </c>
      <c r="G9" s="38" t="s">
        <v>21</v>
      </c>
      <c r="H9" s="38" t="s">
        <v>22</v>
      </c>
      <c r="I9" s="35" t="s">
        <v>9</v>
      </c>
      <c r="J9" s="35" t="s">
        <v>10</v>
      </c>
      <c r="K9" s="32" t="s">
        <v>11</v>
      </c>
      <c r="L9" s="32" t="s">
        <v>12</v>
      </c>
      <c r="M9" s="62"/>
      <c r="N9" s="40" t="s">
        <v>23</v>
      </c>
      <c r="O9" s="40" t="s">
        <v>24</v>
      </c>
      <c r="P9" s="40" t="s">
        <v>22</v>
      </c>
      <c r="Q9" s="42" t="s">
        <v>25</v>
      </c>
      <c r="R9" s="44" t="s">
        <v>26</v>
      </c>
      <c r="S9" s="58"/>
      <c r="T9" s="58"/>
      <c r="U9" s="57"/>
      <c r="V9" s="57"/>
    </row>
    <row r="10" spans="1:22" s="1" customFormat="1" ht="36.75" customHeight="1">
      <c r="A10" s="37"/>
      <c r="B10" s="34"/>
      <c r="C10" s="34"/>
      <c r="D10" s="39"/>
      <c r="E10" s="39"/>
      <c r="F10" s="39"/>
      <c r="G10" s="39"/>
      <c r="H10" s="39"/>
      <c r="I10" s="37"/>
      <c r="J10" s="37"/>
      <c r="K10" s="34"/>
      <c r="L10" s="34"/>
      <c r="M10" s="63"/>
      <c r="N10" s="41"/>
      <c r="O10" s="41"/>
      <c r="P10" s="41"/>
      <c r="Q10" s="43"/>
      <c r="R10" s="45"/>
      <c r="S10" s="59"/>
      <c r="T10" s="59"/>
      <c r="U10" s="59"/>
      <c r="V10" s="59"/>
    </row>
    <row r="11" spans="1:22" ht="11.1" customHeight="1">
      <c r="A11" s="6" t="s">
        <v>27</v>
      </c>
      <c r="B11" s="6" t="s">
        <v>28</v>
      </c>
      <c r="C11" s="6" t="s">
        <v>29</v>
      </c>
      <c r="D11" s="6">
        <v>3</v>
      </c>
      <c r="E11" s="19">
        <v>4</v>
      </c>
      <c r="F11" s="6">
        <v>5</v>
      </c>
      <c r="G11" s="19">
        <v>6</v>
      </c>
      <c r="H11" s="6">
        <v>7</v>
      </c>
      <c r="I11" s="19">
        <v>8</v>
      </c>
      <c r="J11" s="6">
        <v>9</v>
      </c>
      <c r="K11" s="19">
        <v>10</v>
      </c>
      <c r="L11" s="6">
        <v>11</v>
      </c>
      <c r="M11" s="19">
        <v>12</v>
      </c>
      <c r="N11" s="6">
        <v>13</v>
      </c>
      <c r="O11" s="19">
        <v>14</v>
      </c>
      <c r="P11" s="6">
        <v>15</v>
      </c>
      <c r="Q11" s="19">
        <v>16</v>
      </c>
      <c r="R11" s="6">
        <v>17</v>
      </c>
      <c r="S11" s="19">
        <v>18</v>
      </c>
      <c r="T11" s="6">
        <v>19</v>
      </c>
      <c r="U11" s="19">
        <v>20</v>
      </c>
      <c r="V11" s="6">
        <v>21</v>
      </c>
    </row>
    <row r="12" spans="1:22" ht="25.5">
      <c r="A12" s="7" t="s">
        <v>27</v>
      </c>
      <c r="B12" s="8" t="s">
        <v>18</v>
      </c>
      <c r="C12" s="8" t="s">
        <v>40</v>
      </c>
      <c r="D12" s="17" t="s">
        <v>41</v>
      </c>
      <c r="E12" s="23" t="s">
        <v>42</v>
      </c>
      <c r="F12" s="21">
        <v>1</v>
      </c>
      <c r="G12" s="9" t="s">
        <v>95</v>
      </c>
      <c r="H12" s="8" t="s">
        <v>43</v>
      </c>
      <c r="I12" s="64" t="s">
        <v>44</v>
      </c>
      <c r="J12" s="64" t="s">
        <v>44</v>
      </c>
      <c r="K12" s="17" t="s">
        <v>45</v>
      </c>
      <c r="L12" s="20">
        <v>10</v>
      </c>
      <c r="M12" s="18">
        <v>44621</v>
      </c>
      <c r="N12" s="10"/>
      <c r="O12" s="10"/>
      <c r="P12" s="10"/>
      <c r="Q12" s="11"/>
      <c r="R12" s="12"/>
      <c r="S12" s="13">
        <v>0</v>
      </c>
      <c r="T12" s="14">
        <f>S12*L12</f>
        <v>0</v>
      </c>
      <c r="U12" s="14">
        <f>T12*0.2</f>
        <v>0</v>
      </c>
      <c r="V12" s="15">
        <f>U12+T12</f>
        <v>0</v>
      </c>
    </row>
    <row r="13" spans="1:22" ht="33.75">
      <c r="A13" s="7" t="s">
        <v>28</v>
      </c>
      <c r="B13" s="8" t="s">
        <v>18</v>
      </c>
      <c r="C13" s="8" t="s">
        <v>46</v>
      </c>
      <c r="D13" s="17" t="s">
        <v>47</v>
      </c>
      <c r="E13" s="23" t="s">
        <v>48</v>
      </c>
      <c r="F13" s="21">
        <v>1</v>
      </c>
      <c r="G13" s="9" t="s">
        <v>95</v>
      </c>
      <c r="H13" s="8" t="s">
        <v>43</v>
      </c>
      <c r="I13" s="64"/>
      <c r="J13" s="64"/>
      <c r="K13" s="17" t="s">
        <v>45</v>
      </c>
      <c r="L13" s="20">
        <v>25</v>
      </c>
      <c r="M13" s="18">
        <v>44621</v>
      </c>
      <c r="N13" s="10"/>
      <c r="O13" s="10"/>
      <c r="P13" s="10"/>
      <c r="Q13" s="11"/>
      <c r="R13" s="12"/>
      <c r="S13" s="13">
        <v>0</v>
      </c>
      <c r="T13" s="14">
        <f t="shared" ref="T13:T26" si="0">S13*L13</f>
        <v>0</v>
      </c>
      <c r="U13" s="14">
        <f t="shared" ref="U13:U26" si="1">T13*0.2</f>
        <v>0</v>
      </c>
      <c r="V13" s="15">
        <f t="shared" ref="V13:V26" si="2">U13+T13</f>
        <v>0</v>
      </c>
    </row>
    <row r="14" spans="1:22" ht="25.5">
      <c r="A14" s="7" t="s">
        <v>29</v>
      </c>
      <c r="B14" s="8" t="s">
        <v>18</v>
      </c>
      <c r="C14" s="8" t="s">
        <v>49</v>
      </c>
      <c r="D14" s="17" t="s">
        <v>50</v>
      </c>
      <c r="E14" s="23" t="s">
        <v>57</v>
      </c>
      <c r="F14" s="21">
        <v>1</v>
      </c>
      <c r="G14" s="9" t="s">
        <v>95</v>
      </c>
      <c r="H14" s="8" t="s">
        <v>51</v>
      </c>
      <c r="I14" s="64"/>
      <c r="J14" s="64"/>
      <c r="K14" s="17" t="s">
        <v>45</v>
      </c>
      <c r="L14" s="20">
        <v>2</v>
      </c>
      <c r="M14" s="18">
        <v>44621</v>
      </c>
      <c r="N14" s="10"/>
      <c r="O14" s="10"/>
      <c r="P14" s="10"/>
      <c r="Q14" s="11"/>
      <c r="R14" s="12"/>
      <c r="S14" s="13">
        <v>0</v>
      </c>
      <c r="T14" s="14">
        <f t="shared" si="0"/>
        <v>0</v>
      </c>
      <c r="U14" s="14">
        <f t="shared" si="1"/>
        <v>0</v>
      </c>
      <c r="V14" s="15">
        <f t="shared" si="2"/>
        <v>0</v>
      </c>
    </row>
    <row r="15" spans="1:22" ht="38.25">
      <c r="A15" s="7" t="s">
        <v>30</v>
      </c>
      <c r="B15" s="8" t="s">
        <v>18</v>
      </c>
      <c r="C15" s="8" t="s">
        <v>52</v>
      </c>
      <c r="D15" s="17" t="s">
        <v>53</v>
      </c>
      <c r="E15" s="23" t="s">
        <v>101</v>
      </c>
      <c r="F15" s="21">
        <v>1</v>
      </c>
      <c r="G15" s="9" t="s">
        <v>95</v>
      </c>
      <c r="H15" s="8" t="s">
        <v>51</v>
      </c>
      <c r="I15" s="64"/>
      <c r="J15" s="64"/>
      <c r="K15" s="17" t="s">
        <v>45</v>
      </c>
      <c r="L15" s="20">
        <v>11</v>
      </c>
      <c r="M15" s="18">
        <v>44621</v>
      </c>
      <c r="N15" s="10"/>
      <c r="O15" s="10"/>
      <c r="P15" s="10"/>
      <c r="Q15" s="11"/>
      <c r="R15" s="12"/>
      <c r="S15" s="13">
        <v>0</v>
      </c>
      <c r="T15" s="14">
        <f t="shared" si="0"/>
        <v>0</v>
      </c>
      <c r="U15" s="14">
        <f t="shared" si="1"/>
        <v>0</v>
      </c>
      <c r="V15" s="15">
        <f t="shared" si="2"/>
        <v>0</v>
      </c>
    </row>
    <row r="16" spans="1:22" ht="45" customHeight="1">
      <c r="A16" s="7" t="s">
        <v>31</v>
      </c>
      <c r="B16" s="8" t="s">
        <v>18</v>
      </c>
      <c r="C16" s="8" t="s">
        <v>55</v>
      </c>
      <c r="D16" s="17" t="s">
        <v>56</v>
      </c>
      <c r="E16" s="23" t="s">
        <v>63</v>
      </c>
      <c r="F16" s="21">
        <v>1</v>
      </c>
      <c r="G16" s="9" t="s">
        <v>95</v>
      </c>
      <c r="H16" s="8" t="s">
        <v>58</v>
      </c>
      <c r="I16" s="64"/>
      <c r="J16" s="64"/>
      <c r="K16" s="17" t="s">
        <v>45</v>
      </c>
      <c r="L16" s="20">
        <v>12</v>
      </c>
      <c r="M16" s="18">
        <v>44621</v>
      </c>
      <c r="N16" s="10"/>
      <c r="O16" s="10"/>
      <c r="P16" s="10"/>
      <c r="Q16" s="11"/>
      <c r="R16" s="12"/>
      <c r="S16" s="13">
        <v>0</v>
      </c>
      <c r="T16" s="14">
        <f t="shared" si="0"/>
        <v>0</v>
      </c>
      <c r="U16" s="14">
        <f t="shared" si="1"/>
        <v>0</v>
      </c>
      <c r="V16" s="15">
        <f t="shared" si="2"/>
        <v>0</v>
      </c>
    </row>
    <row r="17" spans="1:22" ht="51" customHeight="1">
      <c r="A17" s="7" t="s">
        <v>32</v>
      </c>
      <c r="B17" s="8" t="s">
        <v>18</v>
      </c>
      <c r="C17" s="8" t="s">
        <v>59</v>
      </c>
      <c r="D17" s="17" t="s">
        <v>60</v>
      </c>
      <c r="E17" s="23" t="s">
        <v>54</v>
      </c>
      <c r="F17" s="21">
        <v>1</v>
      </c>
      <c r="G17" s="9" t="s">
        <v>95</v>
      </c>
      <c r="H17" s="8" t="s">
        <v>58</v>
      </c>
      <c r="I17" s="64"/>
      <c r="J17" s="64"/>
      <c r="K17" s="17" t="s">
        <v>45</v>
      </c>
      <c r="L17" s="20">
        <v>2</v>
      </c>
      <c r="M17" s="18">
        <v>44621</v>
      </c>
      <c r="N17" s="10"/>
      <c r="O17" s="10"/>
      <c r="P17" s="10"/>
      <c r="Q17" s="11"/>
      <c r="R17" s="12"/>
      <c r="S17" s="13">
        <v>0</v>
      </c>
      <c r="T17" s="14">
        <f t="shared" si="0"/>
        <v>0</v>
      </c>
      <c r="U17" s="14">
        <f t="shared" si="1"/>
        <v>0</v>
      </c>
      <c r="V17" s="15">
        <f t="shared" si="2"/>
        <v>0</v>
      </c>
    </row>
    <row r="18" spans="1:22" ht="33.75" customHeight="1">
      <c r="A18" s="7" t="s">
        <v>33</v>
      </c>
      <c r="B18" s="8" t="s">
        <v>18</v>
      </c>
      <c r="C18" s="8" t="s">
        <v>61</v>
      </c>
      <c r="D18" s="17" t="s">
        <v>62</v>
      </c>
      <c r="E18" s="23" t="s">
        <v>75</v>
      </c>
      <c r="F18" s="21">
        <v>1</v>
      </c>
      <c r="G18" s="9" t="s">
        <v>95</v>
      </c>
      <c r="H18" s="8" t="s">
        <v>64</v>
      </c>
      <c r="I18" s="64"/>
      <c r="J18" s="64"/>
      <c r="K18" s="17" t="s">
        <v>45</v>
      </c>
      <c r="L18" s="20">
        <v>1</v>
      </c>
      <c r="M18" s="18">
        <v>44621</v>
      </c>
      <c r="N18" s="10"/>
      <c r="O18" s="10"/>
      <c r="P18" s="10"/>
      <c r="Q18" s="11"/>
      <c r="R18" s="12"/>
      <c r="S18" s="13">
        <v>0</v>
      </c>
      <c r="T18" s="14">
        <f t="shared" si="0"/>
        <v>0</v>
      </c>
      <c r="U18" s="14">
        <f t="shared" si="1"/>
        <v>0</v>
      </c>
      <c r="V18" s="15">
        <f t="shared" si="2"/>
        <v>0</v>
      </c>
    </row>
    <row r="19" spans="1:22" ht="33.75">
      <c r="A19" s="7" t="s">
        <v>34</v>
      </c>
      <c r="B19" s="8" t="s">
        <v>18</v>
      </c>
      <c r="C19" s="8" t="s">
        <v>65</v>
      </c>
      <c r="D19" s="17" t="s">
        <v>66</v>
      </c>
      <c r="E19" s="23" t="s">
        <v>79</v>
      </c>
      <c r="F19" s="21">
        <v>1</v>
      </c>
      <c r="G19" s="9" t="s">
        <v>95</v>
      </c>
      <c r="H19" s="8" t="s">
        <v>64</v>
      </c>
      <c r="I19" s="64"/>
      <c r="J19" s="64"/>
      <c r="K19" s="17" t="s">
        <v>45</v>
      </c>
      <c r="L19" s="20">
        <v>8</v>
      </c>
      <c r="M19" s="18">
        <v>44621</v>
      </c>
      <c r="N19" s="10"/>
      <c r="O19" s="10"/>
      <c r="P19" s="10"/>
      <c r="Q19" s="11"/>
      <c r="R19" s="12"/>
      <c r="S19" s="13">
        <v>0</v>
      </c>
      <c r="T19" s="14">
        <f t="shared" si="0"/>
        <v>0</v>
      </c>
      <c r="U19" s="14">
        <f t="shared" si="1"/>
        <v>0</v>
      </c>
      <c r="V19" s="15">
        <f t="shared" si="2"/>
        <v>0</v>
      </c>
    </row>
    <row r="20" spans="1:22" ht="42" customHeight="1">
      <c r="A20" s="7" t="s">
        <v>35</v>
      </c>
      <c r="B20" s="8" t="s">
        <v>18</v>
      </c>
      <c r="C20" s="8" t="s">
        <v>67</v>
      </c>
      <c r="D20" s="17" t="s">
        <v>68</v>
      </c>
      <c r="E20" s="23" t="s">
        <v>82</v>
      </c>
      <c r="F20" s="21">
        <v>1</v>
      </c>
      <c r="G20" s="9" t="s">
        <v>95</v>
      </c>
      <c r="H20" s="8" t="s">
        <v>43</v>
      </c>
      <c r="I20" s="64"/>
      <c r="J20" s="64"/>
      <c r="K20" s="17" t="s">
        <v>45</v>
      </c>
      <c r="L20" s="20">
        <v>42</v>
      </c>
      <c r="M20" s="18">
        <v>44621</v>
      </c>
      <c r="N20" s="10"/>
      <c r="O20" s="10"/>
      <c r="P20" s="10"/>
      <c r="Q20" s="11"/>
      <c r="R20" s="12"/>
      <c r="S20" s="13">
        <v>0</v>
      </c>
      <c r="T20" s="14">
        <f t="shared" si="0"/>
        <v>0</v>
      </c>
      <c r="U20" s="14">
        <f t="shared" si="1"/>
        <v>0</v>
      </c>
      <c r="V20" s="15">
        <f t="shared" si="2"/>
        <v>0</v>
      </c>
    </row>
    <row r="21" spans="1:22" ht="31.5" customHeight="1">
      <c r="A21" s="7" t="s">
        <v>36</v>
      </c>
      <c r="B21" s="8" t="s">
        <v>18</v>
      </c>
      <c r="C21" s="8" t="s">
        <v>69</v>
      </c>
      <c r="D21" s="17" t="s">
        <v>70</v>
      </c>
      <c r="E21" s="23" t="s">
        <v>86</v>
      </c>
      <c r="F21" s="21">
        <v>1</v>
      </c>
      <c r="G21" s="9" t="s">
        <v>95</v>
      </c>
      <c r="H21" s="8" t="s">
        <v>43</v>
      </c>
      <c r="I21" s="64"/>
      <c r="J21" s="64"/>
      <c r="K21" s="17" t="s">
        <v>45</v>
      </c>
      <c r="L21" s="20">
        <v>40</v>
      </c>
      <c r="M21" s="18">
        <v>44621</v>
      </c>
      <c r="N21" s="10"/>
      <c r="O21" s="10"/>
      <c r="P21" s="10"/>
      <c r="Q21" s="11"/>
      <c r="R21" s="12"/>
      <c r="S21" s="13">
        <v>0</v>
      </c>
      <c r="T21" s="14">
        <f t="shared" si="0"/>
        <v>0</v>
      </c>
      <c r="U21" s="14">
        <f t="shared" si="1"/>
        <v>0</v>
      </c>
      <c r="V21" s="15">
        <f t="shared" si="2"/>
        <v>0</v>
      </c>
    </row>
    <row r="22" spans="1:22" ht="31.5" customHeight="1">
      <c r="A22" s="7" t="s">
        <v>37</v>
      </c>
      <c r="B22" s="8" t="s">
        <v>18</v>
      </c>
      <c r="C22" s="8" t="s">
        <v>73</v>
      </c>
      <c r="D22" s="17" t="s">
        <v>74</v>
      </c>
      <c r="E22" s="23" t="s">
        <v>90</v>
      </c>
      <c r="F22" s="21">
        <v>1</v>
      </c>
      <c r="G22" s="9" t="s">
        <v>95</v>
      </c>
      <c r="H22" s="8" t="s">
        <v>76</v>
      </c>
      <c r="I22" s="64"/>
      <c r="J22" s="64"/>
      <c r="K22" s="17" t="s">
        <v>45</v>
      </c>
      <c r="L22" s="20">
        <v>71</v>
      </c>
      <c r="M22" s="18">
        <v>44621</v>
      </c>
      <c r="N22" s="10"/>
      <c r="O22" s="10"/>
      <c r="P22" s="10"/>
      <c r="Q22" s="11"/>
      <c r="R22" s="12"/>
      <c r="S22" s="13">
        <v>0</v>
      </c>
      <c r="T22" s="14">
        <f t="shared" si="0"/>
        <v>0</v>
      </c>
      <c r="U22" s="14">
        <f t="shared" si="1"/>
        <v>0</v>
      </c>
      <c r="V22" s="15">
        <f t="shared" si="2"/>
        <v>0</v>
      </c>
    </row>
    <row r="23" spans="1:22" ht="38.25">
      <c r="A23" s="7" t="s">
        <v>38</v>
      </c>
      <c r="B23" s="8" t="s">
        <v>18</v>
      </c>
      <c r="C23" s="8" t="s">
        <v>77</v>
      </c>
      <c r="D23" s="17" t="s">
        <v>78</v>
      </c>
      <c r="E23" s="23" t="s">
        <v>91</v>
      </c>
      <c r="F23" s="21">
        <v>1</v>
      </c>
      <c r="G23" s="9" t="s">
        <v>95</v>
      </c>
      <c r="H23" s="8" t="s">
        <v>51</v>
      </c>
      <c r="I23" s="64"/>
      <c r="J23" s="64"/>
      <c r="K23" s="17" t="s">
        <v>45</v>
      </c>
      <c r="L23" s="20">
        <v>5</v>
      </c>
      <c r="M23" s="18">
        <v>44621</v>
      </c>
      <c r="N23" s="10"/>
      <c r="O23" s="10"/>
      <c r="P23" s="10"/>
      <c r="Q23" s="11"/>
      <c r="R23" s="12"/>
      <c r="S23" s="13">
        <v>0</v>
      </c>
      <c r="T23" s="14">
        <f t="shared" si="0"/>
        <v>0</v>
      </c>
      <c r="U23" s="14">
        <f t="shared" si="1"/>
        <v>0</v>
      </c>
      <c r="V23" s="15">
        <f t="shared" si="2"/>
        <v>0</v>
      </c>
    </row>
    <row r="24" spans="1:22" ht="47.25" customHeight="1">
      <c r="A24" s="7" t="s">
        <v>39</v>
      </c>
      <c r="B24" s="8" t="s">
        <v>18</v>
      </c>
      <c r="C24" s="8" t="s">
        <v>80</v>
      </c>
      <c r="D24" s="17" t="s">
        <v>81</v>
      </c>
      <c r="E24" s="23" t="s">
        <v>92</v>
      </c>
      <c r="F24" s="21">
        <v>1</v>
      </c>
      <c r="G24" s="9" t="s">
        <v>95</v>
      </c>
      <c r="H24" s="8" t="s">
        <v>83</v>
      </c>
      <c r="I24" s="64"/>
      <c r="J24" s="64"/>
      <c r="K24" s="17" t="s">
        <v>45</v>
      </c>
      <c r="L24" s="20">
        <v>15</v>
      </c>
      <c r="M24" s="18">
        <v>44621</v>
      </c>
      <c r="N24" s="10"/>
      <c r="O24" s="10"/>
      <c r="P24" s="10"/>
      <c r="Q24" s="11"/>
      <c r="R24" s="12"/>
      <c r="S24" s="13">
        <v>0</v>
      </c>
      <c r="T24" s="14">
        <f t="shared" si="0"/>
        <v>0</v>
      </c>
      <c r="U24" s="14">
        <f t="shared" si="1"/>
        <v>0</v>
      </c>
      <c r="V24" s="15">
        <f t="shared" si="2"/>
        <v>0</v>
      </c>
    </row>
    <row r="25" spans="1:22" ht="25.5" customHeight="1">
      <c r="A25" s="7" t="s">
        <v>71</v>
      </c>
      <c r="B25" s="8" t="s">
        <v>18</v>
      </c>
      <c r="C25" s="8" t="s">
        <v>84</v>
      </c>
      <c r="D25" s="17" t="s">
        <v>85</v>
      </c>
      <c r="E25" s="23" t="s">
        <v>102</v>
      </c>
      <c r="F25" s="21">
        <v>1</v>
      </c>
      <c r="G25" s="9" t="s">
        <v>95</v>
      </c>
      <c r="H25" s="8" t="s">
        <v>76</v>
      </c>
      <c r="I25" s="64"/>
      <c r="J25" s="64"/>
      <c r="K25" s="17" t="s">
        <v>45</v>
      </c>
      <c r="L25" s="20">
        <v>15</v>
      </c>
      <c r="M25" s="18">
        <v>44621</v>
      </c>
      <c r="N25" s="10"/>
      <c r="O25" s="10"/>
      <c r="P25" s="10"/>
      <c r="Q25" s="11"/>
      <c r="R25" s="12"/>
      <c r="S25" s="13">
        <v>0</v>
      </c>
      <c r="T25" s="14">
        <f t="shared" si="0"/>
        <v>0</v>
      </c>
      <c r="U25" s="14">
        <f t="shared" si="1"/>
        <v>0</v>
      </c>
      <c r="V25" s="15">
        <f t="shared" si="2"/>
        <v>0</v>
      </c>
    </row>
    <row r="26" spans="1:22" ht="38.25">
      <c r="A26" s="7" t="s">
        <v>72</v>
      </c>
      <c r="B26" s="8" t="s">
        <v>18</v>
      </c>
      <c r="C26" s="8" t="s">
        <v>88</v>
      </c>
      <c r="D26" s="17" t="s">
        <v>89</v>
      </c>
      <c r="E26" s="22" t="s">
        <v>105</v>
      </c>
      <c r="F26" s="21">
        <v>1</v>
      </c>
      <c r="G26" s="9" t="s">
        <v>95</v>
      </c>
      <c r="H26" s="8" t="s">
        <v>87</v>
      </c>
      <c r="I26" s="64"/>
      <c r="J26" s="64"/>
      <c r="K26" s="17" t="s">
        <v>45</v>
      </c>
      <c r="L26" s="20">
        <v>16</v>
      </c>
      <c r="M26" s="18">
        <v>44621</v>
      </c>
      <c r="N26" s="10"/>
      <c r="O26" s="10"/>
      <c r="P26" s="10"/>
      <c r="Q26" s="11"/>
      <c r="R26" s="12"/>
      <c r="S26" s="13">
        <v>0</v>
      </c>
      <c r="T26" s="14">
        <f t="shared" si="0"/>
        <v>0</v>
      </c>
      <c r="U26" s="14">
        <f t="shared" si="1"/>
        <v>0</v>
      </c>
      <c r="V26" s="15">
        <f t="shared" si="2"/>
        <v>0</v>
      </c>
    </row>
    <row r="27" spans="1:22" ht="11.25">
      <c r="A27" s="46" t="s">
        <v>98</v>
      </c>
      <c r="B27" s="47"/>
      <c r="C27" s="47"/>
      <c r="D27" s="47"/>
      <c r="E27" s="48"/>
      <c r="F27" s="47"/>
      <c r="G27" s="47"/>
      <c r="H27" s="47"/>
      <c r="I27" s="47"/>
      <c r="J27" s="47"/>
      <c r="K27" s="47"/>
      <c r="L27" s="48"/>
      <c r="M27" s="47"/>
      <c r="N27" s="47"/>
      <c r="O27" s="47"/>
      <c r="P27" s="47"/>
      <c r="Q27" s="47"/>
      <c r="R27" s="47"/>
      <c r="S27" s="49"/>
      <c r="T27" s="16">
        <f>SUM(T12:T26)</f>
        <v>0</v>
      </c>
      <c r="U27" s="16">
        <f t="shared" ref="U27:V27" si="3">SUM(U12:U26)</f>
        <v>0</v>
      </c>
      <c r="V27" s="16">
        <f t="shared" si="3"/>
        <v>0</v>
      </c>
    </row>
    <row r="28" spans="1:22" ht="33" customHeight="1">
      <c r="A28" s="29" t="s">
        <v>106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65" t="s">
        <v>107</v>
      </c>
      <c r="O28" s="66"/>
      <c r="P28" s="66"/>
      <c r="Q28" s="66"/>
      <c r="R28" s="66"/>
      <c r="S28" s="66"/>
      <c r="T28" s="66"/>
      <c r="U28" s="66"/>
      <c r="V28" s="67"/>
    </row>
    <row r="29" spans="1:22" ht="27" customHeight="1">
      <c r="A29" s="29" t="s">
        <v>108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68" t="s">
        <v>107</v>
      </c>
      <c r="O29" s="68"/>
      <c r="P29" s="68"/>
      <c r="Q29" s="68"/>
      <c r="R29" s="68"/>
      <c r="S29" s="68"/>
      <c r="T29" s="68"/>
      <c r="U29" s="68"/>
      <c r="V29" s="68"/>
    </row>
    <row r="30" spans="1:22" ht="17.25" customHeight="1">
      <c r="A30" s="29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68" t="s">
        <v>107</v>
      </c>
      <c r="O30" s="68"/>
      <c r="P30" s="68"/>
      <c r="Q30" s="68"/>
      <c r="R30" s="68"/>
      <c r="S30" s="68"/>
      <c r="T30" s="68"/>
      <c r="U30" s="68"/>
      <c r="V30" s="68"/>
    </row>
    <row r="31" spans="1:22" ht="13.5" customHeight="1">
      <c r="A31" s="29" t="s">
        <v>97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1"/>
      <c r="N31" s="60"/>
      <c r="O31" s="60"/>
      <c r="P31" s="60"/>
      <c r="Q31" s="60"/>
      <c r="R31" s="60"/>
      <c r="S31" s="60"/>
      <c r="T31" s="60"/>
      <c r="U31" s="60"/>
      <c r="V31" s="60"/>
    </row>
    <row r="32" spans="1:22" ht="15" customHeight="1"/>
    <row r="33" spans="1:7" ht="15" customHeight="1">
      <c r="A33" s="4" t="s">
        <v>93</v>
      </c>
    </row>
    <row r="34" spans="1:7" ht="11.45" customHeight="1">
      <c r="B34" s="50" t="s">
        <v>104</v>
      </c>
      <c r="C34" s="50"/>
      <c r="D34" s="50"/>
    </row>
    <row r="35" spans="1:7" ht="11.45" hidden="1" customHeight="1"/>
    <row r="36" spans="1:7" ht="11.45" hidden="1" customHeight="1"/>
    <row r="37" spans="1:7" ht="11.45" hidden="1" customHeight="1">
      <c r="G37" s="24"/>
    </row>
  </sheetData>
  <mergeCells count="41">
    <mergeCell ref="A2:V2"/>
    <mergeCell ref="B34:D34"/>
    <mergeCell ref="G9:G10"/>
    <mergeCell ref="H9:H10"/>
    <mergeCell ref="N7:V7"/>
    <mergeCell ref="D7:M7"/>
    <mergeCell ref="N8:R8"/>
    <mergeCell ref="D8:L8"/>
    <mergeCell ref="S8:S10"/>
    <mergeCell ref="T8:T10"/>
    <mergeCell ref="N31:V31"/>
    <mergeCell ref="M8:M10"/>
    <mergeCell ref="J12:J26"/>
    <mergeCell ref="I12:I26"/>
    <mergeCell ref="U8:U10"/>
    <mergeCell ref="V8:V10"/>
    <mergeCell ref="N9:N10"/>
    <mergeCell ref="O9:O10"/>
    <mergeCell ref="P9:P10"/>
    <mergeCell ref="Q9:Q10"/>
    <mergeCell ref="R9:R10"/>
    <mergeCell ref="A31:M31"/>
    <mergeCell ref="A27:S27"/>
    <mergeCell ref="N28:V28"/>
    <mergeCell ref="A28:M28"/>
    <mergeCell ref="A29:M29"/>
    <mergeCell ref="R1:V1"/>
    <mergeCell ref="B3:G3"/>
    <mergeCell ref="N29:V29"/>
    <mergeCell ref="N30:V30"/>
    <mergeCell ref="A30:M30"/>
    <mergeCell ref="C7:C10"/>
    <mergeCell ref="B7:B10"/>
    <mergeCell ref="A7:A10"/>
    <mergeCell ref="F9:F10"/>
    <mergeCell ref="L9:L10"/>
    <mergeCell ref="K9:K10"/>
    <mergeCell ref="J9:J10"/>
    <mergeCell ref="I9:I10"/>
    <mergeCell ref="D9:D10"/>
    <mergeCell ref="E9:E10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2021-11-02T07:24:34Z</cp:lastPrinted>
  <dcterms:created xsi:type="dcterms:W3CDTF">2020-09-18T09:09:12Z</dcterms:created>
  <dcterms:modified xsi:type="dcterms:W3CDTF">2021-11-09T08:16:49Z</dcterms:modified>
</cp:coreProperties>
</file>